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E16" i="1" l="1"/>
  <c r="H14" i="1"/>
  <c r="J14" i="1" s="1"/>
  <c r="I14" i="1" s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<sst xmlns="http://schemas.openxmlformats.org/spreadsheetml/2006/main" count="37" uniqueCount="36">
  <si>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</si>
  <si>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</si>
  <si>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</si>
  <si>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</si>
  <si>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</si>
  <si>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</si>
  <si>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</si>
  <si>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</si>
  <si>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</si>
  <si>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</si>
  <si>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</si>
  <si>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</si>
  <si>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</si>
  <si>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</si>
  <si>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</si>
  <si>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</si>
  <si>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</si>
  <si>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</si>
  <si>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</si>
  <si>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</si>
  <si>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</si>
  <si>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</si>
  <si>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</si>
  <si>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</si>
  <si>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</si>
  <si>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</si>
  <si>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</si>
  <si>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</si>
  <si>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</si>
  <si>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</si>
  <si>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К-Т</t>
  </si>
  <si>
    <t>ШТ</t>
  </si>
  <si>
    <t>Задвижка ЗД 150-40Мл УХЛ А фл.кр.</t>
  </si>
  <si>
    <t>ОКК1-21-114х178 ХЛ-К1</t>
  </si>
  <si>
    <t>ОУС-3ХВ-21-168БТСх245х324х426 К1 ХЛ</t>
  </si>
  <si>
    <t>ХМАО-Югра, Нижневартовский район, ПБ ЦТБ, склад 08_Оборудование/материалы, ООО "МНРС" и Самотлорское месторождение, производственная территория УСР (КСП-14) ,  максимальная удаленность 70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</si>
</sst>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29" sqref="F29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32</v>
      </c>
      <c r="C13" s="14">
        <v>20294326</v>
      </c>
      <c r="D13" s="12" t="s">
        <v>30</v>
      </c>
      <c r="E13" s="44">
        <v>8</v>
      </c>
      <c r="F13" s="42" t="s">
        <v>35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33</v>
      </c>
      <c r="C14" s="14">
        <v>20483150</v>
      </c>
      <c r="D14" s="10" t="s">
        <v>31</v>
      </c>
      <c r="E14" s="44">
        <v>6</v>
      </c>
      <c r="F14" s="43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0"/>
      <c r="L14" s="1"/>
      <c r="M14" s="1"/>
    </row>
    <row r="15" spans="1:13" ht="48" customHeight="1" x14ac:dyDescent="0.3">
      <c r="A15" s="19">
        <v>3</v>
      </c>
      <c r="B15" s="9" t="s">
        <v>34</v>
      </c>
      <c r="C15" s="14">
        <v>20476354</v>
      </c>
      <c r="D15" s="10" t="s">
        <v>31</v>
      </c>
      <c r="E15" s="44">
        <v>4</v>
      </c>
      <c r="F15" s="41"/>
      <c r="G15" s="11"/>
      <c r="H15" s="21">
        <f t="shared" ref="H15" si="2">ROUND(G15*E15,2)</f>
        <v>0</v>
      </c>
      <c r="I15" s="22">
        <f t="shared" ref="I15" si="3">J15-H15</f>
        <v>0</v>
      </c>
      <c r="J15" s="21">
        <f>ROUND(H15*1.2,2)</f>
        <v>0</v>
      </c>
      <c r="K15" s="41"/>
      <c r="L15" s="1"/>
      <c r="M15" s="1"/>
    </row>
    <row r="16" spans="1:13" ht="25.5" customHeight="1" x14ac:dyDescent="0.3">
      <c r="A16" s="18"/>
      <c r="B16" s="23" t="s">
        <v>6</v>
      </c>
      <c r="C16" s="33"/>
      <c r="D16" s="24"/>
      <c r="E16" s="45">
        <f>SUM(E13:E15)</f>
        <v>18</v>
      </c>
      <c r="F16" s="23"/>
      <c r="G16" s="25"/>
      <c r="H16" s="26">
        <f>SUM(H13:H15)</f>
        <v>0</v>
      </c>
      <c r="I16" s="26">
        <f>SUM(I13:I15)</f>
        <v>0</v>
      </c>
      <c r="J16" s="26">
        <f>SUM(J13:J15)</f>
        <v>0</v>
      </c>
      <c r="K16" s="27"/>
      <c r="L16" s="1"/>
      <c r="M16" s="1"/>
    </row>
    <row r="18" spans="1:12" ht="15" customHeight="1" x14ac:dyDescent="0.3">
      <c r="A18" s="37" t="s">
        <v>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2" ht="15" customHeight="1" x14ac:dyDescent="0.3">
      <c r="A19" s="28"/>
      <c r="B19" s="28"/>
      <c r="C19" s="29"/>
      <c r="D19" s="29"/>
      <c r="E19" s="28"/>
      <c r="F19" s="28"/>
      <c r="G19" s="28"/>
      <c r="H19" s="28"/>
      <c r="I19" s="28"/>
      <c r="J19" s="28"/>
      <c r="K19" s="28"/>
    </row>
    <row r="20" spans="1:12" ht="21" customHeight="1" x14ac:dyDescent="0.3"/>
    <row r="21" spans="1:12" x14ac:dyDescent="0.3">
      <c r="B21" s="30" t="s">
        <v>7</v>
      </c>
      <c r="C21" s="34"/>
      <c r="J21" s="31" t="s">
        <v>8</v>
      </c>
    </row>
    <row r="22" spans="1:12" ht="9" customHeight="1" x14ac:dyDescent="0.3">
      <c r="B22" s="7"/>
      <c r="J22" s="32"/>
      <c r="K22" s="32"/>
      <c r="L22" s="32"/>
    </row>
    <row r="23" spans="1:12" x14ac:dyDescent="0.3">
      <c r="A23" s="2"/>
      <c r="B23" s="6"/>
      <c r="C23" s="35"/>
      <c r="J23" s="6" t="s">
        <v>21</v>
      </c>
    </row>
    <row r="24" spans="1:12" x14ac:dyDescent="0.3">
      <c r="A24" s="2"/>
      <c r="B24" s="4"/>
      <c r="C24" s="36"/>
      <c r="J24" s="4" t="s">
        <v>22</v>
      </c>
    </row>
    <row r="25" spans="1:12" x14ac:dyDescent="0.3">
      <c r="A25" s="2"/>
      <c r="B25" s="4"/>
      <c r="C25" s="36"/>
      <c r="J25" s="4"/>
    </row>
    <row r="26" spans="1:12" x14ac:dyDescent="0.3">
      <c r="A26" s="2"/>
      <c r="B26" s="6"/>
      <c r="C26" s="35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25</v>
      </c>
    </row>
    <row r="28" spans="1:12" ht="27" customHeight="1" x14ac:dyDescent="0.3">
      <c r="A28" s="2"/>
      <c r="B28" s="7" t="s">
        <v>28</v>
      </c>
      <c r="J28" s="6" t="s">
        <v>29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2019-03-04T13:49:18Z</dcterms:modified>
</cp:coreProperties>
</file>